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atim-my.sharepoint.com/personal/theatimcloud_ati-mirage_com_au/Documents/L_Drive/02. Scheduled Courses/IT Courseware/Microsoft Excel/Advanced/Work In Progress/Class Files/Solutions/"/>
    </mc:Choice>
  </mc:AlternateContent>
  <xr:revisionPtr revIDLastSave="45" documentId="8_{EE75C2C3-843F-4FED-919E-E6B9A265F300}" xr6:coauthVersionLast="47" xr6:coauthVersionMax="47" xr10:uidLastSave="{4340B9E3-3382-4C0C-B754-580445209FA8}"/>
  <bookViews>
    <workbookView xWindow="-120" yWindow="-120" windowWidth="29040" windowHeight="15720" firstSheet="1" activeTab="1" xr2:uid="{3769DB18-2B30-4ED1-A6B4-B0DDA9DD7F5C}"/>
  </bookViews>
  <sheets>
    <sheet name="Data Linking" sheetId="2" r:id="rId1"/>
    <sheet name="Year2025" sheetId="3" r:id="rId2"/>
    <sheet name="Year2024" sheetId="4" r:id="rId3"/>
    <sheet name="Year2023" sheetId="5" r:id="rId4"/>
    <sheet name="Consolidation_1" sheetId="6" r:id="rId5"/>
    <sheet name="Consolidation_2" sheetId="7" r:id="rId6"/>
    <sheet name="Consolidation_3" sheetId="11" r:id="rId7"/>
    <sheet name="Automatic Outline" sheetId="9" r:id="rId8"/>
    <sheet name="Manual Ouline" sheetId="10" r:id="rId9"/>
  </sheets>
  <externalReferences>
    <externalReference r:id="rId10"/>
    <externalReference r:id="rId11"/>
    <externalReference r:id="rId12"/>
    <externalReference r:id="rId1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B13" i="2"/>
  <c r="B8" i="2"/>
  <c r="B6" i="2"/>
  <c r="F14" i="11"/>
  <c r="E14" i="11"/>
  <c r="D14" i="11"/>
  <c r="C14" i="11"/>
  <c r="B14" i="11"/>
  <c r="B7" i="7" l="1"/>
  <c r="C7" i="7"/>
  <c r="D7" i="7"/>
  <c r="D11" i="7" s="1"/>
  <c r="E7" i="7"/>
  <c r="F7" i="7"/>
  <c r="B8" i="7"/>
  <c r="B11" i="7" s="1"/>
  <c r="C8" i="7"/>
  <c r="D8" i="7"/>
  <c r="E8" i="7"/>
  <c r="F8" i="7"/>
  <c r="F11" i="7" s="1"/>
  <c r="B9" i="7"/>
  <c r="C9" i="7"/>
  <c r="C11" i="7" s="1"/>
  <c r="D9" i="7"/>
  <c r="E9" i="7"/>
  <c r="F9" i="7"/>
  <c r="B10" i="7"/>
  <c r="C10" i="7"/>
  <c r="D10" i="7"/>
  <c r="E10" i="7"/>
  <c r="F10" i="7"/>
  <c r="E11" i="7"/>
  <c r="B12" i="7"/>
  <c r="C12" i="7"/>
  <c r="D12" i="7"/>
  <c r="E12" i="7"/>
  <c r="E16" i="7" s="1"/>
  <c r="F12" i="7"/>
  <c r="F16" i="7" s="1"/>
  <c r="B13" i="7"/>
  <c r="C13" i="7"/>
  <c r="D13" i="7"/>
  <c r="E13" i="7"/>
  <c r="F13" i="7"/>
  <c r="B14" i="7"/>
  <c r="B16" i="7" s="1"/>
  <c r="C14" i="7"/>
  <c r="D14" i="7"/>
  <c r="E14" i="7"/>
  <c r="F14" i="7"/>
  <c r="B15" i="7"/>
  <c r="C15" i="7"/>
  <c r="C16" i="7" s="1"/>
  <c r="D15" i="7"/>
  <c r="E15" i="7"/>
  <c r="F15" i="7"/>
  <c r="D16" i="7"/>
  <c r="B17" i="7"/>
  <c r="C17" i="7"/>
  <c r="D17" i="7"/>
  <c r="D21" i="7" s="1"/>
  <c r="E17" i="7"/>
  <c r="E21" i="7" s="1"/>
  <c r="F17" i="7"/>
  <c r="B18" i="7"/>
  <c r="C18" i="7"/>
  <c r="D18" i="7"/>
  <c r="E18" i="7"/>
  <c r="F18" i="7"/>
  <c r="F21" i="7" s="1"/>
  <c r="B19" i="7"/>
  <c r="C19" i="7"/>
  <c r="D19" i="7"/>
  <c r="E19" i="7"/>
  <c r="F19" i="7"/>
  <c r="B20" i="7"/>
  <c r="B21" i="7" s="1"/>
  <c r="C20" i="7"/>
  <c r="D20" i="7"/>
  <c r="E20" i="7"/>
  <c r="F20" i="7"/>
  <c r="C21" i="7"/>
  <c r="G19" i="10" l="1"/>
  <c r="F19" i="10"/>
  <c r="E19" i="10"/>
  <c r="D19" i="10"/>
  <c r="C19" i="10"/>
  <c r="G14" i="10"/>
  <c r="F14" i="10"/>
  <c r="E14" i="10"/>
  <c r="D14" i="10"/>
  <c r="C14" i="10"/>
  <c r="G9" i="10"/>
  <c r="F9" i="10"/>
  <c r="E9" i="10"/>
  <c r="D9" i="10"/>
  <c r="C9" i="10"/>
  <c r="H15" i="9"/>
  <c r="H13" i="9"/>
  <c r="G13" i="9"/>
  <c r="G15" i="9" s="1"/>
  <c r="F13" i="9"/>
  <c r="D13" i="9"/>
  <c r="D15" i="9" s="1"/>
  <c r="C13" i="9"/>
  <c r="C15" i="9" s="1"/>
  <c r="B13" i="9"/>
  <c r="B15" i="9" s="1"/>
  <c r="I12" i="9"/>
  <c r="J12" i="9" s="1"/>
  <c r="E12" i="9"/>
  <c r="I11" i="9"/>
  <c r="J11" i="9" s="1"/>
  <c r="E11" i="9"/>
  <c r="I10" i="9"/>
  <c r="J10" i="9" s="1"/>
  <c r="E10" i="9"/>
  <c r="E13" i="9" s="1"/>
  <c r="H8" i="9"/>
  <c r="G8" i="9"/>
  <c r="F8" i="9"/>
  <c r="F15" i="9" s="1"/>
  <c r="D8" i="9"/>
  <c r="C8" i="9"/>
  <c r="B8" i="9"/>
  <c r="I7" i="9"/>
  <c r="J7" i="9" s="1"/>
  <c r="E7" i="9"/>
  <c r="I6" i="9"/>
  <c r="J6" i="9" s="1"/>
  <c r="E6" i="9"/>
  <c r="I5" i="9"/>
  <c r="J5" i="9" s="1"/>
  <c r="E5" i="9"/>
  <c r="E8" i="9" s="1"/>
  <c r="F23" i="7"/>
  <c r="E23" i="7"/>
  <c r="D23" i="7"/>
  <c r="C23" i="7"/>
  <c r="B23" i="7"/>
  <c r="F11" i="6"/>
  <c r="E11" i="6"/>
  <c r="D11" i="6"/>
  <c r="C11" i="6"/>
  <c r="B11" i="6"/>
  <c r="E8" i="5"/>
  <c r="D8" i="5"/>
  <c r="C8" i="5"/>
  <c r="B8" i="5"/>
  <c r="F6" i="5"/>
  <c r="F5" i="5"/>
  <c r="F4" i="5"/>
  <c r="F8" i="5" s="1"/>
  <c r="E8" i="4"/>
  <c r="D8" i="4"/>
  <c r="C8" i="4"/>
  <c r="B8" i="4"/>
  <c r="F6" i="4"/>
  <c r="F5" i="4"/>
  <c r="F4" i="4"/>
  <c r="F8" i="4" s="1"/>
  <c r="E8" i="3"/>
  <c r="D8" i="3"/>
  <c r="C8" i="3"/>
  <c r="B8" i="3"/>
  <c r="F6" i="3"/>
  <c r="F5" i="3"/>
  <c r="F4" i="3"/>
  <c r="F8" i="3" s="1"/>
  <c r="E15" i="9" l="1"/>
  <c r="I8" i="9"/>
  <c r="J8" i="9" s="1"/>
  <c r="I13" i="9"/>
  <c r="I15" i="9" l="1"/>
  <c r="J15" i="9" s="1"/>
  <c r="J13" i="9"/>
</calcChain>
</file>

<file path=xl/sharedStrings.xml><?xml version="1.0" encoding="utf-8"?>
<sst xmlns="http://schemas.openxmlformats.org/spreadsheetml/2006/main" count="109" uniqueCount="54">
  <si>
    <t>Summary Statistics:
All Product Lines</t>
  </si>
  <si>
    <t>Single Cell Linking</t>
  </si>
  <si>
    <t>Total Environmental Services - 2025</t>
  </si>
  <si>
    <t>4th Qtr Communications - 2024</t>
  </si>
  <si>
    <t>Multiple Cell Linking</t>
  </si>
  <si>
    <t>Total Communications - All Years</t>
  </si>
  <si>
    <t>Grand Total All Areas - All Years</t>
  </si>
  <si>
    <t>1st Qtr</t>
  </si>
  <si>
    <t>2nd Qtr</t>
  </si>
  <si>
    <t>3rd Qtr</t>
  </si>
  <si>
    <t>4th Qtr</t>
  </si>
  <si>
    <t>Total</t>
  </si>
  <si>
    <t>Communications</t>
  </si>
  <si>
    <t>Health Services</t>
  </si>
  <si>
    <t>Environmental Services</t>
  </si>
  <si>
    <t>AGE Promotions Group</t>
  </si>
  <si>
    <t>Expenditures Budget</t>
  </si>
  <si>
    <t>Direct Costs</t>
  </si>
  <si>
    <t>Qtr1</t>
  </si>
  <si>
    <t>Qtr2</t>
  </si>
  <si>
    <t>Qtr3</t>
  </si>
  <si>
    <t>Qtr4</t>
  </si>
  <si>
    <t>Wages</t>
  </si>
  <si>
    <t>Raw Materials</t>
  </si>
  <si>
    <t>Freight</t>
  </si>
  <si>
    <t>Telephones</t>
  </si>
  <si>
    <t>Postage</t>
  </si>
  <si>
    <t>Stationery</t>
  </si>
  <si>
    <t>Council Rates</t>
  </si>
  <si>
    <t>Motor Vehicles</t>
  </si>
  <si>
    <t>Entertainment</t>
  </si>
  <si>
    <t>AGE Telecommunications Division - Melbourne</t>
  </si>
  <si>
    <t>Jan</t>
  </si>
  <si>
    <t>Feb</t>
  </si>
  <si>
    <t>Mar</t>
  </si>
  <si>
    <t>Apr</t>
  </si>
  <si>
    <t>May</t>
  </si>
  <si>
    <t>Jun</t>
  </si>
  <si>
    <t>Staff</t>
  </si>
  <si>
    <t>Contractors</t>
  </si>
  <si>
    <t>Total Labour</t>
  </si>
  <si>
    <t>Vehicles</t>
  </si>
  <si>
    <t>Supplies</t>
  </si>
  <si>
    <t>Leased</t>
  </si>
  <si>
    <t>Total Equipment</t>
  </si>
  <si>
    <t>Total Expenses</t>
  </si>
  <si>
    <t>Divisional Expenses</t>
  </si>
  <si>
    <t>Admin</t>
  </si>
  <si>
    <t>Labour</t>
  </si>
  <si>
    <t>Marketing</t>
  </si>
  <si>
    <t>Total Divisions</t>
  </si>
  <si>
    <t>Yearly Income - 2023</t>
  </si>
  <si>
    <t>Yearly Income - 2024</t>
  </si>
  <si>
    <t>Yearly Income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</si>
</sst>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"/>
    <numFmt numFmtId="165" formatCode="_-* #,##0_-;\-* #,##0_-;_-* &quot;-&quot;??_-;_-@_-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sz val="15"/>
      <color indexed="17"/>
      <name val="Aptos Narrow"/>
      <family val="2"/>
      <scheme val="minor"/>
    </font>
    <font>
      <sz val="10"/>
      <name val="Helv"/>
    </font>
    <font>
      <sz val="15"/>
      <color indexed="17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ptos Narrow"/>
      <family val="2"/>
      <scheme val="minor"/>
    </font>
    <font>
      <sz val="12"/>
      <name val="Aptos Narrow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9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indent="1"/>
    </xf>
    <xf numFmtId="0" fontId="7" fillId="0" borderId="0" xfId="0" applyFont="1"/>
    <xf numFmtId="0" fontId="6" fillId="0" borderId="0" xfId="6" applyFont="1"/>
    <xf numFmtId="0" fontId="1" fillId="0" borderId="0" xfId="0" applyFont="1"/>
    <xf numFmtId="0" fontId="11" fillId="0" borderId="0" xfId="6" applyFont="1" applyAlignment="1">
      <alignment horizontal="center" vertical="center"/>
    </xf>
    <xf numFmtId="164" fontId="6" fillId="0" borderId="0" xfId="6" applyNumberFormat="1" applyFont="1"/>
    <xf numFmtId="0" fontId="6" fillId="0" borderId="5" xfId="6" applyFont="1" applyBorder="1"/>
    <xf numFmtId="164" fontId="6" fillId="0" borderId="5" xfId="6" applyNumberFormat="1" applyFont="1" applyBorder="1"/>
    <xf numFmtId="0" fontId="2" fillId="0" borderId="1" xfId="2"/>
    <xf numFmtId="0" fontId="12" fillId="0" borderId="0" xfId="0" applyFont="1"/>
    <xf numFmtId="0" fontId="3" fillId="0" borderId="2" xfId="3" applyAlignment="1">
      <alignment horizontal="left"/>
    </xf>
    <xf numFmtId="0" fontId="12" fillId="0" borderId="0" xfId="0" applyFont="1" applyAlignment="1">
      <alignment horizontal="left"/>
    </xf>
    <xf numFmtId="0" fontId="4" fillId="0" borderId="3" xfId="4"/>
    <xf numFmtId="0" fontId="4" fillId="0" borderId="3" xfId="4" applyAlignment="1">
      <alignment horizontal="right"/>
    </xf>
    <xf numFmtId="0" fontId="13" fillId="0" borderId="0" xfId="0" applyFont="1"/>
    <xf numFmtId="165" fontId="12" fillId="0" borderId="0" xfId="0" applyNumberFormat="1" applyFont="1"/>
    <xf numFmtId="0" fontId="14" fillId="0" borderId="0" xfId="0" applyFont="1"/>
    <xf numFmtId="165" fontId="5" fillId="0" borderId="4" xfId="5" applyNumberFormat="1"/>
    <xf numFmtId="165" fontId="0" fillId="0" borderId="0" xfId="0" applyNumberFormat="1"/>
    <xf numFmtId="0" fontId="16" fillId="3" borderId="0" xfId="0" applyFont="1" applyFill="1"/>
    <xf numFmtId="0" fontId="16" fillId="3" borderId="0" xfId="0" applyFont="1" applyFill="1" applyAlignment="1">
      <alignment horizontal="right"/>
    </xf>
    <xf numFmtId="0" fontId="0" fillId="2" borderId="0" xfId="0" applyFill="1"/>
    <xf numFmtId="0" fontId="0" fillId="4" borderId="0" xfId="0" applyFill="1"/>
    <xf numFmtId="165" fontId="0" fillId="0" borderId="0" xfId="7" applyNumberFormat="1" applyFont="1"/>
    <xf numFmtId="165" fontId="0" fillId="2" borderId="0" xfId="7" applyNumberFormat="1" applyFont="1" applyFill="1"/>
    <xf numFmtId="165" fontId="0" fillId="4" borderId="0" xfId="7" applyNumberFormat="1" applyFont="1" applyFill="1"/>
    <xf numFmtId="0" fontId="15" fillId="0" borderId="0" xfId="0" applyFont="1"/>
    <xf numFmtId="0" fontId="17" fillId="0" borderId="0" xfId="0" applyFont="1"/>
    <xf numFmtId="0" fontId="6" fillId="2" borderId="0" xfId="0" applyFont="1" applyFill="1"/>
    <xf numFmtId="0" fontId="6" fillId="4" borderId="6" xfId="0" applyFont="1" applyFill="1" applyBorder="1"/>
    <xf numFmtId="165" fontId="0" fillId="4" borderId="6" xfId="7" applyNumberFormat="1" applyFont="1" applyFill="1" applyBorder="1"/>
    <xf numFmtId="44" fontId="11" fillId="5" borderId="0" xfId="1" applyFont="1" applyFill="1"/>
    <xf numFmtId="0" fontId="8" fillId="0" borderId="0" xfId="0" applyFont="1" applyAlignment="1">
      <alignment horizontal="left" wrapText="1"/>
    </xf>
    <xf numFmtId="0" fontId="10" fillId="0" borderId="0" xfId="6" applyFont="1" applyAlignment="1">
      <alignment horizontal="left"/>
    </xf>
    <xf numFmtId="0" fontId="15" fillId="2" borderId="0" xfId="0" applyFont="1" applyFill="1" applyAlignment="1">
      <alignment horizontal="left"/>
    </xf>
  </cellXfs>
  <cellStyles count="8">
    <cellStyle name="Comma" xfId="7" builtinId="3"/>
    <cellStyle name="Currency" xfId="1" builtinId="4"/>
    <cellStyle name="Heading 1" xfId="2" builtinId="16"/>
    <cellStyle name="Heading 2" xfId="3" builtinId="17"/>
    <cellStyle name="Heading 3" xfId="4" builtinId="18"/>
    <cellStyle name="Normal" xfId="0" builtinId="0"/>
    <cellStyle name="Normal_1995 FY" xfId="6" xr:uid="{FAD968F0-061E-4619-A457-589282556067}"/>
    <cellStyle name="Total" xfId="5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323975" cy="723900"/>
    <xdr:pic>
      <xdr:nvPicPr>
        <xdr:cNvPr id="2" name="Picture 2" descr="Alpheius Logo">
          <a:extLst>
            <a:ext uri="{FF2B5EF4-FFF2-40B4-BE49-F238E27FC236}">
              <a16:creationId xmlns:a16="http://schemas.microsoft.com/office/drawing/2014/main" id="{65F099ED-E759-453B-92B9-C0199714A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9525"/>
          <a:ext cx="1323975" cy="72390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0</xdr:col>
      <xdr:colOff>1381125</xdr:colOff>
      <xdr:row>0</xdr:row>
      <xdr:rowOff>676275</xdr:rowOff>
    </xdr:to>
    <xdr:pic>
      <xdr:nvPicPr>
        <xdr:cNvPr id="2" name="Picture 2" descr="Alpheius Logo">
          <a:extLst>
            <a:ext uri="{FF2B5EF4-FFF2-40B4-BE49-F238E27FC236}">
              <a16:creationId xmlns:a16="http://schemas.microsoft.com/office/drawing/2014/main" id="{1EC1B099-A04F-4601-933E-A585A179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0"/>
          <a:ext cx="1323975" cy="6762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1323975</xdr:colOff>
      <xdr:row>0</xdr:row>
      <xdr:rowOff>619125</xdr:rowOff>
    </xdr:to>
    <xdr:pic>
      <xdr:nvPicPr>
        <xdr:cNvPr id="2" name="Picture 2" descr="Alpheius Logo">
          <a:extLst>
            <a:ext uri="{FF2B5EF4-FFF2-40B4-BE49-F238E27FC236}">
              <a16:creationId xmlns:a16="http://schemas.microsoft.com/office/drawing/2014/main" id="{B327FB13-217B-4281-9A3F-957DE6493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"/>
          <a:ext cx="1323975" cy="619124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1209675</xdr:colOff>
      <xdr:row>0</xdr:row>
      <xdr:rowOff>561975</xdr:rowOff>
    </xdr:to>
    <xdr:pic>
      <xdr:nvPicPr>
        <xdr:cNvPr id="2" name="Picture 2" descr="Alpheius Logo">
          <a:extLst>
            <a:ext uri="{FF2B5EF4-FFF2-40B4-BE49-F238E27FC236}">
              <a16:creationId xmlns:a16="http://schemas.microsoft.com/office/drawing/2014/main" id="{D99975C1-C14A-4E9F-BECC-6B39109CE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9525"/>
          <a:ext cx="1200150" cy="5524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1323975</xdr:colOff>
      <xdr:row>1</xdr:row>
      <xdr:rowOff>19050</xdr:rowOff>
    </xdr:to>
    <xdr:pic>
      <xdr:nvPicPr>
        <xdr:cNvPr id="3" name="Picture 2" descr="Alpheius Logo">
          <a:extLst>
            <a:ext uri="{FF2B5EF4-FFF2-40B4-BE49-F238E27FC236}">
              <a16:creationId xmlns:a16="http://schemas.microsoft.com/office/drawing/2014/main" id="{FB897815-3B90-414C-A859-27B05AF82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323975" cy="6477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deepikaf_ati-mirage_com_au/Documents/Desktop/Training/Manual%20Updates/Excel%20Advance/Excel-%20Advance%20Student%20Files/Lesson%201/Budget%20Admi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deepikaf_ati-mirage_com_au/Documents/Desktop/Training/Manual%20Updates/Excel%20Advance/Excel-%20Advance%20Student%20Files/Lesson%201/Budget%20Galler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deepikaf_ati-mirage_com_au/Documents/Desktop/Training/Manual%20Updates/Excel%20Advance/Excel-%20Advance%20Student%20Files/Lesson%201/Budget%20Marketing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deepikaf_ati-mirage_com_au/Documents/Desktop/Training/Manual%20Updates/Excel%20Advance/Excel-%20Advance%20Student%20Files/Lesson%201/Budget%20Restaura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"/>
    </sheetNames>
    <sheetDataSet>
      <sheetData sheetId="0">
        <row r="8">
          <cell r="B8">
            <v>2255</v>
          </cell>
          <cell r="C8">
            <v>3012</v>
          </cell>
          <cell r="D8">
            <v>2000</v>
          </cell>
          <cell r="E8">
            <v>2445</v>
          </cell>
          <cell r="F8">
            <v>9712</v>
          </cell>
        </row>
        <row r="9">
          <cell r="B9">
            <v>12963</v>
          </cell>
          <cell r="C9">
            <v>25632</v>
          </cell>
          <cell r="D9">
            <v>22445</v>
          </cell>
          <cell r="E9">
            <v>23232</v>
          </cell>
          <cell r="F9">
            <v>84272</v>
          </cell>
        </row>
        <row r="10">
          <cell r="B10">
            <v>258</v>
          </cell>
          <cell r="C10">
            <v>466</v>
          </cell>
          <cell r="D10">
            <v>266</v>
          </cell>
          <cell r="E10">
            <v>144</v>
          </cell>
          <cell r="F10">
            <v>1134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llery"/>
    </sheetNames>
    <sheetDataSet>
      <sheetData sheetId="0">
        <row r="8">
          <cell r="B8">
            <v>2344</v>
          </cell>
          <cell r="C8">
            <v>2455</v>
          </cell>
          <cell r="D8">
            <v>2111</v>
          </cell>
          <cell r="E8">
            <v>2334</v>
          </cell>
          <cell r="F8">
            <v>9244</v>
          </cell>
        </row>
        <row r="9">
          <cell r="B9">
            <v>12789</v>
          </cell>
          <cell r="C9">
            <v>23112</v>
          </cell>
          <cell r="D9">
            <v>23444</v>
          </cell>
          <cell r="E9">
            <v>23321</v>
          </cell>
          <cell r="F9">
            <v>82666</v>
          </cell>
        </row>
        <row r="10">
          <cell r="B10">
            <v>234</v>
          </cell>
          <cell r="C10">
            <v>433</v>
          </cell>
          <cell r="D10">
            <v>233</v>
          </cell>
          <cell r="E10">
            <v>122</v>
          </cell>
          <cell r="F10">
            <v>1022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</sheetNames>
    <sheetDataSet>
      <sheetData sheetId="0">
        <row r="8">
          <cell r="B8">
            <v>4688</v>
          </cell>
          <cell r="C8">
            <v>2455</v>
          </cell>
          <cell r="D8">
            <v>4222</v>
          </cell>
          <cell r="E8">
            <v>4668</v>
          </cell>
          <cell r="F8">
            <v>16033</v>
          </cell>
        </row>
        <row r="9">
          <cell r="B9">
            <v>25963</v>
          </cell>
          <cell r="C9">
            <v>43224</v>
          </cell>
          <cell r="D9">
            <v>46888</v>
          </cell>
          <cell r="E9">
            <v>46642</v>
          </cell>
          <cell r="F9">
            <v>162717</v>
          </cell>
        </row>
        <row r="10">
          <cell r="B10">
            <v>468</v>
          </cell>
          <cell r="C10">
            <v>866</v>
          </cell>
          <cell r="D10">
            <v>466</v>
          </cell>
          <cell r="E10">
            <v>244</v>
          </cell>
          <cell r="F10">
            <v>2044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fe"/>
    </sheetNames>
    <sheetDataSet>
      <sheetData sheetId="0">
        <row r="8">
          <cell r="B8">
            <v>3455</v>
          </cell>
          <cell r="C8">
            <v>3566</v>
          </cell>
          <cell r="D8">
            <v>3222</v>
          </cell>
          <cell r="E8">
            <v>3445</v>
          </cell>
          <cell r="F8">
            <v>13688</v>
          </cell>
        </row>
        <row r="9">
          <cell r="B9">
            <v>23890</v>
          </cell>
          <cell r="C9">
            <v>34223</v>
          </cell>
          <cell r="D9">
            <v>34555</v>
          </cell>
          <cell r="E9">
            <v>34432</v>
          </cell>
          <cell r="F9">
            <v>127100</v>
          </cell>
        </row>
        <row r="10">
          <cell r="B10">
            <v>345</v>
          </cell>
          <cell r="C10">
            <v>544</v>
          </cell>
          <cell r="D10">
            <v>344</v>
          </cell>
          <cell r="E10">
            <v>233</v>
          </cell>
          <cell r="F10">
            <v>1466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/personal/deepikaf_ati-mirage_com_au/Documents/Desktop/Training/Manual%20Updates/Excel%20Advance/Final%20Class%20Files/Budget%20Marketing.xlsx" TargetMode="External"/><Relationship Id="rId2" Type="http://schemas.openxmlformats.org/officeDocument/2006/relationships/externalLinkPath" Target="/personal/deepikaf_ati-mirage_com_au/Documents/Desktop/Training/Manual%20Updates/Excel%20Advance/Final%20Class%20Files/Budget%20Gallery.xlsx" TargetMode="External"/><Relationship Id="rId1" Type="http://schemas.openxmlformats.org/officeDocument/2006/relationships/externalLinkPath" Target="/personal/deepikaf_ati-mirage_com_au/Documents/Desktop/Training/Manual%20Updates/Excel%20Advance/Final%20Class%20Files/Budget%20Admin.xlsx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externalLinkPath" Target="/personal/deepikaf_ati-mirage_com_au/Documents/Desktop/Training/Manual%20Updates/Excel%20Advance/Final%20Class%20Files/Budget%20Restaurant.xls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/personal/deepikaf_ati-mirage_com_au/Documents/Desktop/Training/Manual%20Updates/Excel%20Advance/Excel-%20Advance%20Student%20Files/Lesson%201/Budget%20Marketing.xlsx" TargetMode="External"/><Relationship Id="rId2" Type="http://schemas.openxmlformats.org/officeDocument/2006/relationships/externalLinkPath" Target="/personal/deepikaf_ati-mirage_com_au/Documents/Desktop/Training/Manual%20Updates/Excel%20Advance/Excel-%20Advance%20Student%20Files/Lesson%201/Budget%20Gallery.xlsx" TargetMode="External"/><Relationship Id="rId1" Type="http://schemas.openxmlformats.org/officeDocument/2006/relationships/externalLinkPath" Target="/personal/deepikaf_ati-mirage_com_au/Documents/Desktop/Training/Manual%20Updates/Excel%20Advance/Excel-%20Advance%20Student%20Files/Lesson%201/Budget%20Admin.xlsx" TargetMode="External"/><Relationship Id="rId4" Type="http://schemas.openxmlformats.org/officeDocument/2006/relationships/externalLinkPath" Target="/personal/deepikaf_ati-mirage_com_au/Documents/Desktop/Training/Manual%20Updates/Excel%20Advance/Excel-%20Advance%20Student%20Files/Lesson%201/Budget%20Restaurant.xlsx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/personal/deepikaf_ati-mirage_com_au/Documents/Desktop/Training/Manual%20Updates/Excel%20Advance/Final%20Class%20Files/Budget%20Marketing.xlsx" TargetMode="External"/><Relationship Id="rId2" Type="http://schemas.openxmlformats.org/officeDocument/2006/relationships/externalLinkPath" Target="/personal/deepikaf_ati-mirage_com_au/Documents/Desktop/Training/Manual%20Updates/Excel%20Advance/Final%20Class%20Files/Budget%20Gallery.xlsx" TargetMode="External"/><Relationship Id="rId1" Type="http://schemas.openxmlformats.org/officeDocument/2006/relationships/externalLinkPath" Target="/personal/deepikaf_ati-mirage_com_au/Documents/Desktop/Training/Manual%20Updates/Excel%20Advance/Final%20Class%20Files/Budget%20Admin.xlsx" TargetMode="External"/><Relationship Id="rId4" Type="http://schemas.openxmlformats.org/officeDocument/2006/relationships/externalLinkPath" Target="/personal/deepikaf_ati-mirage_com_au/Documents/Desktop/Training/Manual%20Updates/Excel%20Advance/Final%20Class%20Files/Budget%20Restaurant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E5CD-C949-4B08-AE93-D15F6C39B7FA}">
  <dimension ref="A1:E16"/>
  <sheetViews>
    <sheetView zoomScale="145" zoomScaleNormal="145" workbookViewId="0">
      <selection activeCell="B6" sqref="B6"/>
    </sheetView>
  </sheetViews>
  <sheetFormatPr defaultRowHeight="15" x14ac:dyDescent="0.25"/>
  <cols>
    <col min="1" max="1" width="34.28515625" bestFit="1" customWidth="1"/>
    <col min="2" max="2" width="14.5703125" customWidth="1"/>
    <col min="3" max="3" width="12.85546875" customWidth="1"/>
  </cols>
  <sheetData>
    <row r="1" spans="1:5" ht="63" customHeight="1" x14ac:dyDescent="0.3">
      <c r="A1" s="1"/>
      <c r="B1" s="34" t="s">
        <v>0</v>
      </c>
      <c r="C1" s="34"/>
      <c r="D1" s="34"/>
      <c r="E1" s="34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3" t="s">
        <v>1</v>
      </c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2" t="s">
        <v>2</v>
      </c>
      <c r="B6" s="33">
        <f>Year2025!F6</f>
        <v>566425</v>
      </c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2" t="s">
        <v>3</v>
      </c>
      <c r="B8" s="33">
        <f>Year2024!E4</f>
        <v>422500</v>
      </c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3" t="s">
        <v>4</v>
      </c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2" t="s">
        <v>5</v>
      </c>
      <c r="B13" s="33">
        <f>Year2025!F4+Year2024!F4+Year2023!F4</f>
        <v>5528387</v>
      </c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2" t="s">
        <v>6</v>
      </c>
      <c r="B15" s="33">
        <f>Year2025!F8+Year2024!F8+Year2023!F8</f>
        <v>8186727</v>
      </c>
      <c r="C15" s="1"/>
      <c r="D15" s="1"/>
      <c r="E15" s="1"/>
    </row>
    <row r="16" spans="1:5" x14ac:dyDescent="0.25">
      <c r="A16" s="1"/>
      <c r="B16" s="1"/>
      <c r="C16" s="1"/>
      <c r="D16" s="1"/>
      <c r="E16" s="1"/>
    </row>
  </sheetData>
  <mergeCells count="1">
    <mergeCell ref="B1:E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5FDDC-12FD-493A-8720-2DDBD732DE7F}">
  <dimension ref="A1:G9"/>
  <sheetViews>
    <sheetView tabSelected="1" workbookViewId="0">
      <selection activeCell="E17" sqref="E17"/>
    </sheetView>
  </sheetViews>
  <sheetFormatPr defaultRowHeight="15" x14ac:dyDescent="0.25"/>
  <cols>
    <col min="1" max="1" width="22.140625" bestFit="1" customWidth="1"/>
    <col min="2" max="6" width="10.28515625" customWidth="1"/>
  </cols>
  <sheetData>
    <row r="1" spans="1:7" ht="58.5" customHeight="1" x14ac:dyDescent="0.3">
      <c r="A1" s="4"/>
      <c r="B1" s="35" t="s">
        <v>53</v>
      </c>
      <c r="C1" s="35"/>
      <c r="D1" s="35"/>
      <c r="E1" s="35"/>
      <c r="F1" s="35"/>
      <c r="G1" s="5"/>
    </row>
    <row r="2" spans="1:7" x14ac:dyDescent="0.25">
      <c r="A2" s="4"/>
      <c r="B2" s="4"/>
      <c r="C2" s="4"/>
      <c r="D2" s="4"/>
      <c r="E2" s="4"/>
      <c r="F2" s="4"/>
      <c r="G2" s="5"/>
    </row>
    <row r="3" spans="1:7" x14ac:dyDescent="0.25">
      <c r="A3" s="4"/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  <c r="G3" s="5"/>
    </row>
    <row r="4" spans="1:7" x14ac:dyDescent="0.25">
      <c r="A4" s="4" t="s">
        <v>12</v>
      </c>
      <c r="B4" s="7">
        <v>675050</v>
      </c>
      <c r="C4" s="7">
        <v>750521</v>
      </c>
      <c r="D4" s="7">
        <v>801199</v>
      </c>
      <c r="E4" s="7">
        <v>799644</v>
      </c>
      <c r="F4" s="7">
        <f>SUM(B4:E4)</f>
        <v>3026414</v>
      </c>
      <c r="G4" s="5"/>
    </row>
    <row r="5" spans="1:7" x14ac:dyDescent="0.25">
      <c r="A5" s="4" t="s">
        <v>13</v>
      </c>
      <c r="B5" s="7">
        <v>255401</v>
      </c>
      <c r="C5" s="7">
        <v>275401</v>
      </c>
      <c r="D5" s="7">
        <v>301555</v>
      </c>
      <c r="E5" s="7">
        <v>252987</v>
      </c>
      <c r="F5" s="7">
        <f>SUM(B5:E5)</f>
        <v>1085344</v>
      </c>
      <c r="G5" s="5"/>
    </row>
    <row r="6" spans="1:7" x14ac:dyDescent="0.25">
      <c r="A6" s="4" t="s">
        <v>14</v>
      </c>
      <c r="B6" s="7">
        <v>125950</v>
      </c>
      <c r="C6" s="7">
        <v>132465</v>
      </c>
      <c r="D6" s="7">
        <v>141522</v>
      </c>
      <c r="E6" s="7">
        <v>166488</v>
      </c>
      <c r="F6" s="7">
        <f>SUM(B6:E6)</f>
        <v>566425</v>
      </c>
      <c r="G6" s="5"/>
    </row>
    <row r="7" spans="1:7" x14ac:dyDescent="0.25">
      <c r="A7" s="4"/>
      <c r="B7" s="7"/>
      <c r="C7" s="7"/>
      <c r="D7" s="7"/>
      <c r="E7" s="7"/>
      <c r="F7" s="7"/>
      <c r="G7" s="5"/>
    </row>
    <row r="8" spans="1:7" ht="15.75" thickBot="1" x14ac:dyDescent="0.3">
      <c r="A8" s="8" t="s">
        <v>11</v>
      </c>
      <c r="B8" s="9">
        <f>SUM(B4:B6)</f>
        <v>1056401</v>
      </c>
      <c r="C8" s="9">
        <f>SUM(C4:C6)</f>
        <v>1158387</v>
      </c>
      <c r="D8" s="9">
        <f>SUM(D4:D6)</f>
        <v>1244276</v>
      </c>
      <c r="E8" s="9">
        <f>SUM(E4:E6)</f>
        <v>1219119</v>
      </c>
      <c r="F8" s="9">
        <f>SUM(F4:F6)</f>
        <v>4678183</v>
      </c>
      <c r="G8" s="5"/>
    </row>
    <row r="9" spans="1:7" ht="15.75" thickTop="1" x14ac:dyDescent="0.25">
      <c r="A9" s="5"/>
      <c r="B9" s="5"/>
      <c r="C9" s="5"/>
      <c r="D9" s="5"/>
      <c r="E9" s="5"/>
      <c r="F9" s="5"/>
      <c r="G9" s="5"/>
    </row>
  </sheetData>
  <mergeCells count="1">
    <mergeCell ref="B1:F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EA3E2-225C-40DB-81B3-10F52878C40C}">
  <dimension ref="A1:F9"/>
  <sheetViews>
    <sheetView workbookViewId="0">
      <selection activeCell="A28" sqref="A28:A29"/>
    </sheetView>
  </sheetViews>
  <sheetFormatPr defaultRowHeight="15" x14ac:dyDescent="0.25"/>
  <cols>
    <col min="1" max="1" width="22.140625" bestFit="1" customWidth="1"/>
    <col min="2" max="6" width="10.28515625" customWidth="1"/>
  </cols>
  <sheetData>
    <row r="1" spans="1:6" ht="50.25" customHeight="1" x14ac:dyDescent="0.3">
      <c r="A1" s="4"/>
      <c r="B1" s="35" t="s">
        <v>52</v>
      </c>
      <c r="C1" s="35"/>
      <c r="D1" s="35"/>
      <c r="E1" s="35"/>
      <c r="F1" s="35"/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4"/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spans="1:6" x14ac:dyDescent="0.25">
      <c r="A4" s="4" t="s">
        <v>12</v>
      </c>
      <c r="B4" s="7">
        <v>431201</v>
      </c>
      <c r="C4" s="7">
        <v>401266</v>
      </c>
      <c r="D4" s="7">
        <v>399500</v>
      </c>
      <c r="E4" s="7">
        <v>422500</v>
      </c>
      <c r="F4" s="7">
        <f>SUM(B4:E4)</f>
        <v>1654467</v>
      </c>
    </row>
    <row r="5" spans="1:6" x14ac:dyDescent="0.25">
      <c r="A5" s="4" t="s">
        <v>13</v>
      </c>
      <c r="B5" s="7">
        <v>88155</v>
      </c>
      <c r="C5" s="7">
        <v>91544</v>
      </c>
      <c r="D5" s="7">
        <v>95688</v>
      </c>
      <c r="E5" s="7">
        <v>101122</v>
      </c>
      <c r="F5" s="7">
        <f>SUM(B5:E5)</f>
        <v>376509</v>
      </c>
    </row>
    <row r="6" spans="1:6" x14ac:dyDescent="0.25">
      <c r="A6" s="4" t="s">
        <v>14</v>
      </c>
      <c r="B6" s="7">
        <v>55699</v>
      </c>
      <c r="C6" s="7">
        <v>61456</v>
      </c>
      <c r="D6" s="7">
        <v>59646</v>
      </c>
      <c r="E6" s="7">
        <v>75666</v>
      </c>
      <c r="F6" s="7">
        <f>SUM(B6:E6)</f>
        <v>252467</v>
      </c>
    </row>
    <row r="7" spans="1:6" x14ac:dyDescent="0.25">
      <c r="A7" s="4"/>
      <c r="B7" s="7"/>
      <c r="C7" s="7"/>
      <c r="D7" s="7"/>
      <c r="E7" s="7"/>
      <c r="F7" s="7"/>
    </row>
    <row r="8" spans="1:6" ht="15.75" thickBot="1" x14ac:dyDescent="0.3">
      <c r="A8" s="8" t="s">
        <v>11</v>
      </c>
      <c r="B8" s="9">
        <f>SUM(B4:B6)</f>
        <v>575055</v>
      </c>
      <c r="C8" s="9">
        <f>SUM(C4:C6)</f>
        <v>554266</v>
      </c>
      <c r="D8" s="9">
        <f>SUM(D4:D6)</f>
        <v>554834</v>
      </c>
      <c r="E8" s="9">
        <f>SUM(E4:E6)</f>
        <v>599288</v>
      </c>
      <c r="F8" s="9">
        <f>SUM(F4:F6)</f>
        <v>2283443</v>
      </c>
    </row>
    <row r="9" spans="1:6" ht="15.75" thickTop="1" x14ac:dyDescent="0.25">
      <c r="A9" s="5"/>
      <c r="B9" s="5"/>
      <c r="C9" s="5"/>
      <c r="D9" s="5"/>
      <c r="E9" s="5"/>
      <c r="F9" s="5"/>
    </row>
  </sheetData>
  <mergeCells count="1">
    <mergeCell ref="B1:F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1735C-87FC-4044-86F2-F91F3F814E76}">
  <dimension ref="A1:F9"/>
  <sheetViews>
    <sheetView workbookViewId="0">
      <selection activeCell="B2" sqref="B2"/>
    </sheetView>
  </sheetViews>
  <sheetFormatPr defaultRowHeight="15" x14ac:dyDescent="0.25"/>
  <cols>
    <col min="1" max="1" width="22.140625" bestFit="1" customWidth="1"/>
    <col min="2" max="6" width="10.28515625" customWidth="1"/>
  </cols>
  <sheetData>
    <row r="1" spans="1:6" ht="49.5" customHeight="1" x14ac:dyDescent="0.3">
      <c r="A1" s="4"/>
      <c r="B1" s="35" t="s">
        <v>51</v>
      </c>
      <c r="C1" s="35"/>
      <c r="D1" s="35"/>
      <c r="E1" s="35"/>
      <c r="F1" s="35"/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4"/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spans="1:6" x14ac:dyDescent="0.25">
      <c r="A4" s="4" t="s">
        <v>12</v>
      </c>
      <c r="B4" s="7">
        <v>222466</v>
      </c>
      <c r="C4" s="7">
        <v>201333</v>
      </c>
      <c r="D4" s="7">
        <v>188302</v>
      </c>
      <c r="E4" s="7">
        <v>235405</v>
      </c>
      <c r="F4" s="7">
        <f>SUM(B4:E4)</f>
        <v>847506</v>
      </c>
    </row>
    <row r="5" spans="1:6" x14ac:dyDescent="0.25">
      <c r="A5" s="4" t="s">
        <v>13</v>
      </c>
      <c r="B5" s="7">
        <v>65201</v>
      </c>
      <c r="C5" s="7">
        <v>60666</v>
      </c>
      <c r="D5" s="7">
        <v>45798</v>
      </c>
      <c r="E5" s="7">
        <v>50598</v>
      </c>
      <c r="F5" s="7">
        <f>SUM(B5:E5)</f>
        <v>222263</v>
      </c>
    </row>
    <row r="6" spans="1:6" x14ac:dyDescent="0.25">
      <c r="A6" s="4" t="s">
        <v>14</v>
      </c>
      <c r="B6" s="7">
        <v>35268</v>
      </c>
      <c r="C6" s="7">
        <v>39151</v>
      </c>
      <c r="D6" s="7">
        <v>41256</v>
      </c>
      <c r="E6" s="7">
        <v>39657</v>
      </c>
      <c r="F6" s="7">
        <f>SUM(B6:E6)</f>
        <v>155332</v>
      </c>
    </row>
    <row r="7" spans="1:6" x14ac:dyDescent="0.25">
      <c r="A7" s="4"/>
      <c r="B7" s="7"/>
      <c r="C7" s="7"/>
      <c r="D7" s="7"/>
      <c r="E7" s="7"/>
      <c r="F7" s="7"/>
    </row>
    <row r="8" spans="1:6" ht="15.75" thickBot="1" x14ac:dyDescent="0.3">
      <c r="A8" s="8" t="s">
        <v>11</v>
      </c>
      <c r="B8" s="9">
        <f>SUM(B4:B6)</f>
        <v>322935</v>
      </c>
      <c r="C8" s="9">
        <f>SUM(C4:C6)</f>
        <v>301150</v>
      </c>
      <c r="D8" s="9">
        <f>SUM(D4:D6)</f>
        <v>275356</v>
      </c>
      <c r="E8" s="9">
        <f>SUM(E4:E6)</f>
        <v>325660</v>
      </c>
      <c r="F8" s="9">
        <f>SUM(F4:F6)</f>
        <v>1225101</v>
      </c>
    </row>
    <row r="9" spans="1:6" ht="15.75" thickTop="1" x14ac:dyDescent="0.25">
      <c r="A9" s="5"/>
      <c r="B9" s="5"/>
      <c r="C9" s="5"/>
      <c r="D9" s="5"/>
      <c r="E9" s="5"/>
      <c r="F9" s="5"/>
    </row>
  </sheetData>
  <mergeCells count="1">
    <mergeCell ref="B1:F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BBC3-8B46-4EEB-A11D-6D4AA038622E}">
  <dimension ref="A1:F14"/>
  <sheetViews>
    <sheetView workbookViewId="0">
      <selection activeCell="E8" sqref="E8"/>
    </sheetView>
  </sheetViews>
  <sheetFormatPr defaultRowHeight="15" x14ac:dyDescent="0.25"/>
  <cols>
    <col min="1" max="1" width="14.28515625" customWidth="1"/>
    <col min="2" max="6" width="10.7109375" customWidth="1"/>
    <col min="12" max="12" width="11.5703125" customWidth="1"/>
  </cols>
  <sheetData>
    <row r="1" spans="1:6" ht="20.25" thickBot="1" x14ac:dyDescent="0.35">
      <c r="A1" s="10" t="s">
        <v>15</v>
      </c>
      <c r="B1" s="10"/>
      <c r="C1" s="10"/>
      <c r="D1" s="11"/>
      <c r="E1" s="11"/>
      <c r="F1" s="11"/>
    </row>
    <row r="2" spans="1:6" ht="15.75" thickTop="1" x14ac:dyDescent="0.25">
      <c r="A2" s="11"/>
      <c r="B2" s="11"/>
      <c r="C2" s="11"/>
      <c r="D2" s="11"/>
      <c r="E2" s="11"/>
      <c r="F2" s="11"/>
    </row>
    <row r="3" spans="1:6" ht="18" thickBot="1" x14ac:dyDescent="0.35">
      <c r="A3" s="12" t="s">
        <v>16</v>
      </c>
      <c r="B3" s="12"/>
      <c r="C3" s="13"/>
      <c r="D3" s="11"/>
      <c r="E3" s="11"/>
      <c r="F3" s="11"/>
    </row>
    <row r="4" spans="1:6" ht="15.75" thickTop="1" x14ac:dyDescent="0.25">
      <c r="A4" s="11"/>
      <c r="B4" s="11"/>
      <c r="C4" s="11"/>
      <c r="D4" s="11"/>
      <c r="E4" s="11"/>
      <c r="F4" s="11"/>
    </row>
    <row r="5" spans="1:6" ht="15.75" thickBot="1" x14ac:dyDescent="0.3">
      <c r="A5" s="14" t="s">
        <v>17</v>
      </c>
      <c r="B5" s="15" t="s">
        <v>18</v>
      </c>
      <c r="C5" s="15" t="s">
        <v>19</v>
      </c>
      <c r="D5" s="15" t="s">
        <v>20</v>
      </c>
      <c r="E5" s="15" t="s">
        <v>21</v>
      </c>
      <c r="F5" s="15" t="s">
        <v>11</v>
      </c>
    </row>
    <row r="6" spans="1:6" x14ac:dyDescent="0.25">
      <c r="A6" s="11"/>
      <c r="B6" s="11"/>
      <c r="C6" s="11"/>
      <c r="D6" s="11"/>
      <c r="E6" s="11"/>
      <c r="F6" s="11"/>
    </row>
    <row r="7" spans="1:6" x14ac:dyDescent="0.25">
      <c r="A7" s="16" t="s">
        <v>22</v>
      </c>
      <c r="B7" s="17">
        <v>12742</v>
      </c>
      <c r="C7" s="17">
        <v>11488</v>
      </c>
      <c r="D7" s="17">
        <v>11555</v>
      </c>
      <c r="E7" s="17">
        <v>12892</v>
      </c>
      <c r="F7" s="17">
        <v>48677</v>
      </c>
    </row>
    <row r="8" spans="1:6" x14ac:dyDescent="0.25">
      <c r="A8" s="16" t="s">
        <v>23</v>
      </c>
      <c r="B8" s="17">
        <v>75605</v>
      </c>
      <c r="C8" s="17">
        <v>126191</v>
      </c>
      <c r="D8" s="17">
        <v>127332</v>
      </c>
      <c r="E8" s="17">
        <v>127627</v>
      </c>
      <c r="F8" s="17">
        <v>456755</v>
      </c>
    </row>
    <row r="9" spans="1:6" x14ac:dyDescent="0.25">
      <c r="A9" s="16" t="s">
        <v>24</v>
      </c>
      <c r="B9" s="17">
        <v>1305</v>
      </c>
      <c r="C9" s="17">
        <v>2309</v>
      </c>
      <c r="D9" s="17">
        <v>1309</v>
      </c>
      <c r="E9" s="17">
        <v>743</v>
      </c>
      <c r="F9" s="17">
        <v>5666</v>
      </c>
    </row>
    <row r="10" spans="1:6" x14ac:dyDescent="0.25">
      <c r="A10" s="11"/>
      <c r="B10" s="11"/>
      <c r="C10" s="11"/>
      <c r="D10" s="11"/>
      <c r="E10" s="11"/>
      <c r="F10" s="11"/>
    </row>
    <row r="11" spans="1:6" ht="15.75" thickBot="1" x14ac:dyDescent="0.3">
      <c r="A11" s="18" t="s">
        <v>11</v>
      </c>
      <c r="B11" s="19">
        <f>SUM(B7:B9)</f>
        <v>89652</v>
      </c>
      <c r="C11" s="19">
        <f t="shared" ref="C11:F11" si="0">SUM(C7:C9)</f>
        <v>139988</v>
      </c>
      <c r="D11" s="19">
        <f t="shared" si="0"/>
        <v>140196</v>
      </c>
      <c r="E11" s="19">
        <f t="shared" si="0"/>
        <v>141262</v>
      </c>
      <c r="F11" s="19">
        <f t="shared" si="0"/>
        <v>511098</v>
      </c>
    </row>
    <row r="12" spans="1:6" ht="15.75" thickTop="1" x14ac:dyDescent="0.25">
      <c r="A12" s="11"/>
      <c r="B12" s="11"/>
      <c r="C12" s="11"/>
      <c r="D12" s="11"/>
      <c r="E12" s="11"/>
      <c r="F12" s="11"/>
    </row>
    <row r="13" spans="1:6" x14ac:dyDescent="0.25">
      <c r="A13" s="11"/>
      <c r="B13" s="11"/>
      <c r="C13" s="11"/>
      <c r="D13" s="11"/>
      <c r="E13" s="11"/>
      <c r="F13" s="11"/>
    </row>
    <row r="14" spans="1:6" x14ac:dyDescent="0.25">
      <c r="A14" s="11"/>
      <c r="B14" s="11"/>
      <c r="C14" s="11"/>
      <c r="D14" s="11"/>
      <c r="E14" s="11"/>
      <c r="F14" s="11"/>
    </row>
  </sheetData>
  <dataConsolidate>
    <dataRefs count="4">
      <dataRef ref="B8:F10" sheet="Admin" r:id="rId1"/>
      <dataRef ref="B8:F10" sheet="Gallery" r:id="rId2"/>
      <dataRef ref="B8:F10" sheet="Sales" r:id="rId3"/>
      <dataRef ref="B8:F10" sheet="Cafe" r:id="rId4"/>
    </dataRefs>
  </dataConsolidate>
  <pageMargins left="0.7" right="0.7" top="0.75" bottom="0.75" header="0.3" footer="0.3"/>
  <pageSetup paperSize="9" orientation="portrait" horizontalDpi="300" verticalDpi="300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D0EFF-590E-4E99-B9B2-FD2591ED3FCE}">
  <dimension ref="A1:F26"/>
  <sheetViews>
    <sheetView workbookViewId="0">
      <selection activeCell="B30" sqref="B30"/>
    </sheetView>
  </sheetViews>
  <sheetFormatPr defaultRowHeight="15" outlineLevelRow="1" x14ac:dyDescent="0.25"/>
  <cols>
    <col min="1" max="1" width="14.28515625" customWidth="1"/>
    <col min="2" max="6" width="10.7109375" customWidth="1"/>
    <col min="12" max="12" width="11.5703125" customWidth="1"/>
  </cols>
  <sheetData>
    <row r="1" spans="1:6" ht="20.25" thickBot="1" x14ac:dyDescent="0.35">
      <c r="A1" s="10" t="s">
        <v>15</v>
      </c>
      <c r="B1" s="10"/>
      <c r="C1" s="10"/>
      <c r="D1" s="11"/>
      <c r="E1" s="11"/>
      <c r="F1" s="11"/>
    </row>
    <row r="2" spans="1:6" ht="15.75" thickTop="1" x14ac:dyDescent="0.25">
      <c r="A2" s="11"/>
      <c r="B2" s="11"/>
      <c r="C2" s="11"/>
      <c r="D2" s="11"/>
      <c r="E2" s="11"/>
      <c r="F2" s="11"/>
    </row>
    <row r="3" spans="1:6" ht="18" thickBot="1" x14ac:dyDescent="0.35">
      <c r="A3" s="12" t="s">
        <v>16</v>
      </c>
      <c r="B3" s="12"/>
      <c r="C3" s="13"/>
      <c r="D3" s="11"/>
      <c r="E3" s="11"/>
      <c r="F3" s="11"/>
    </row>
    <row r="4" spans="1:6" ht="15.75" thickTop="1" x14ac:dyDescent="0.25">
      <c r="A4" s="11"/>
      <c r="B4" s="11"/>
      <c r="C4" s="11"/>
      <c r="D4" s="11"/>
      <c r="E4" s="11"/>
      <c r="F4" s="11"/>
    </row>
    <row r="5" spans="1:6" ht="15.75" thickBot="1" x14ac:dyDescent="0.3">
      <c r="A5" s="14" t="s">
        <v>17</v>
      </c>
      <c r="B5" s="15" t="s">
        <v>18</v>
      </c>
      <c r="C5" s="15" t="s">
        <v>19</v>
      </c>
      <c r="D5" s="15" t="s">
        <v>20</v>
      </c>
      <c r="E5" s="15" t="s">
        <v>21</v>
      </c>
      <c r="F5" s="15" t="s">
        <v>11</v>
      </c>
    </row>
    <row r="6" spans="1:6" x14ac:dyDescent="0.25">
      <c r="A6" s="11"/>
      <c r="B6" s="11"/>
      <c r="C6" s="11"/>
      <c r="D6" s="11"/>
      <c r="E6" s="11"/>
      <c r="F6" s="11"/>
    </row>
    <row r="7" spans="1:6" outlineLevel="1" x14ac:dyDescent="0.25">
      <c r="A7" s="11"/>
      <c r="B7" s="17">
        <f>[1]Admin!$B$8</f>
        <v>2255</v>
      </c>
      <c r="C7" s="17">
        <f>[1]Admin!$C$8</f>
        <v>3012</v>
      </c>
      <c r="D7" s="17">
        <f>[1]Admin!$D$8</f>
        <v>2000</v>
      </c>
      <c r="E7" s="17">
        <f>[1]Admin!$E$8</f>
        <v>2445</v>
      </c>
      <c r="F7" s="17">
        <f>[1]Admin!$F$8</f>
        <v>9712</v>
      </c>
    </row>
    <row r="8" spans="1:6" outlineLevel="1" collapsed="1" x14ac:dyDescent="0.25">
      <c r="A8" s="11"/>
      <c r="B8" s="17">
        <f>[2]Gallery!$B$8</f>
        <v>2344</v>
      </c>
      <c r="C8" s="17">
        <f>[2]Gallery!$C$8</f>
        <v>2455</v>
      </c>
      <c r="D8" s="17">
        <f>[2]Gallery!$D$8</f>
        <v>2111</v>
      </c>
      <c r="E8" s="17">
        <f>[2]Gallery!$E$8</f>
        <v>2334</v>
      </c>
      <c r="F8" s="17">
        <f>[2]Gallery!$F$8</f>
        <v>9244</v>
      </c>
    </row>
    <row r="9" spans="1:6" outlineLevel="1" collapsed="1" x14ac:dyDescent="0.25">
      <c r="A9" s="11"/>
      <c r="B9" s="17">
        <f>[3]Sales!$B$8</f>
        <v>4688</v>
      </c>
      <c r="C9" s="17">
        <f>[3]Sales!$C$8</f>
        <v>2455</v>
      </c>
      <c r="D9" s="17">
        <f>[3]Sales!$D$8</f>
        <v>4222</v>
      </c>
      <c r="E9" s="17">
        <f>[3]Sales!$E$8</f>
        <v>4668</v>
      </c>
      <c r="F9" s="17">
        <f>[3]Sales!$F$8</f>
        <v>16033</v>
      </c>
    </row>
    <row r="10" spans="1:6" outlineLevel="1" collapsed="1" x14ac:dyDescent="0.25">
      <c r="A10" s="11"/>
      <c r="B10" s="17">
        <f>[4]Cafe!$B$8</f>
        <v>3455</v>
      </c>
      <c r="C10" s="17">
        <f>[4]Cafe!$C$8</f>
        <v>3566</v>
      </c>
      <c r="D10" s="17">
        <f>[4]Cafe!$D$8</f>
        <v>3222</v>
      </c>
      <c r="E10" s="17">
        <f>[4]Cafe!$E$8</f>
        <v>3445</v>
      </c>
      <c r="F10" s="17">
        <f>[4]Cafe!$F$8</f>
        <v>13688</v>
      </c>
    </row>
    <row r="11" spans="1:6" x14ac:dyDescent="0.25">
      <c r="A11" s="16" t="s">
        <v>22</v>
      </c>
      <c r="B11" s="17">
        <f>SUM(B7:B10)</f>
        <v>12742</v>
      </c>
      <c r="C11" s="17">
        <f>SUM(C7:C10)</f>
        <v>11488</v>
      </c>
      <c r="D11" s="17">
        <f>SUM(D7:D10)</f>
        <v>11555</v>
      </c>
      <c r="E11" s="17">
        <f>SUM(E7:E10)</f>
        <v>12892</v>
      </c>
      <c r="F11" s="17">
        <f>SUM(F7:F10)</f>
        <v>48677</v>
      </c>
    </row>
    <row r="12" spans="1:6" outlineLevel="1" x14ac:dyDescent="0.25">
      <c r="A12" s="16"/>
      <c r="B12" s="17">
        <f>[1]Admin!$B$9</f>
        <v>12963</v>
      </c>
      <c r="C12" s="17">
        <f>[1]Admin!$C$9</f>
        <v>25632</v>
      </c>
      <c r="D12" s="17">
        <f>[1]Admin!$D$9</f>
        <v>22445</v>
      </c>
      <c r="E12" s="17">
        <f>[1]Admin!$E$9</f>
        <v>23232</v>
      </c>
      <c r="F12" s="17">
        <f>[1]Admin!$F$9</f>
        <v>84272</v>
      </c>
    </row>
    <row r="13" spans="1:6" outlineLevel="1" collapsed="1" x14ac:dyDescent="0.25">
      <c r="A13" s="16"/>
      <c r="B13" s="17">
        <f>[2]Gallery!$B$9</f>
        <v>12789</v>
      </c>
      <c r="C13" s="17">
        <f>[2]Gallery!$C$9</f>
        <v>23112</v>
      </c>
      <c r="D13" s="17">
        <f>[2]Gallery!$D$9</f>
        <v>23444</v>
      </c>
      <c r="E13" s="17">
        <f>[2]Gallery!$E$9</f>
        <v>23321</v>
      </c>
      <c r="F13" s="17">
        <f>[2]Gallery!$F$9</f>
        <v>82666</v>
      </c>
    </row>
    <row r="14" spans="1:6" outlineLevel="1" collapsed="1" x14ac:dyDescent="0.25">
      <c r="A14" s="16"/>
      <c r="B14" s="17">
        <f>[3]Sales!$B$9</f>
        <v>25963</v>
      </c>
      <c r="C14" s="17">
        <f>[3]Sales!$C$9</f>
        <v>43224</v>
      </c>
      <c r="D14" s="17">
        <f>[3]Sales!$D$9</f>
        <v>46888</v>
      </c>
      <c r="E14" s="17">
        <f>[3]Sales!$E$9</f>
        <v>46642</v>
      </c>
      <c r="F14" s="17">
        <f>[3]Sales!$F$9</f>
        <v>162717</v>
      </c>
    </row>
    <row r="15" spans="1:6" outlineLevel="1" collapsed="1" x14ac:dyDescent="0.25">
      <c r="A15" s="16"/>
      <c r="B15" s="17">
        <f>[4]Cafe!$B$9</f>
        <v>23890</v>
      </c>
      <c r="C15" s="17">
        <f>[4]Cafe!$C$9</f>
        <v>34223</v>
      </c>
      <c r="D15" s="17">
        <f>[4]Cafe!$D$9</f>
        <v>34555</v>
      </c>
      <c r="E15" s="17">
        <f>[4]Cafe!$E$9</f>
        <v>34432</v>
      </c>
      <c r="F15" s="17">
        <f>[4]Cafe!$F$9</f>
        <v>127100</v>
      </c>
    </row>
    <row r="16" spans="1:6" x14ac:dyDescent="0.25">
      <c r="A16" s="16" t="s">
        <v>23</v>
      </c>
      <c r="B16" s="17">
        <f>SUM(B12:B15)</f>
        <v>75605</v>
      </c>
      <c r="C16" s="17">
        <f>SUM(C12:C15)</f>
        <v>126191</v>
      </c>
      <c r="D16" s="17">
        <f>SUM(D12:D15)</f>
        <v>127332</v>
      </c>
      <c r="E16" s="17">
        <f>SUM(E12:E15)</f>
        <v>127627</v>
      </c>
      <c r="F16" s="17">
        <f>SUM(F12:F15)</f>
        <v>456755</v>
      </c>
    </row>
    <row r="17" spans="1:6" outlineLevel="1" x14ac:dyDescent="0.25">
      <c r="A17" s="16"/>
      <c r="B17" s="17">
        <f>[1]Admin!$B$10</f>
        <v>258</v>
      </c>
      <c r="C17" s="17">
        <f>[1]Admin!$C$10</f>
        <v>466</v>
      </c>
      <c r="D17" s="17">
        <f>[1]Admin!$D$10</f>
        <v>266</v>
      </c>
      <c r="E17" s="17">
        <f>[1]Admin!$E$10</f>
        <v>144</v>
      </c>
      <c r="F17" s="17">
        <f>[1]Admin!$F$10</f>
        <v>1134</v>
      </c>
    </row>
    <row r="18" spans="1:6" outlineLevel="1" collapsed="1" x14ac:dyDescent="0.25">
      <c r="A18" s="16"/>
      <c r="B18" s="17">
        <f>[2]Gallery!$B$10</f>
        <v>234</v>
      </c>
      <c r="C18" s="17">
        <f>[2]Gallery!$C$10</f>
        <v>433</v>
      </c>
      <c r="D18" s="17">
        <f>[2]Gallery!$D$10</f>
        <v>233</v>
      </c>
      <c r="E18" s="17">
        <f>[2]Gallery!$E$10</f>
        <v>122</v>
      </c>
      <c r="F18" s="17">
        <f>[2]Gallery!$F$10</f>
        <v>1022</v>
      </c>
    </row>
    <row r="19" spans="1:6" outlineLevel="1" collapsed="1" x14ac:dyDescent="0.25">
      <c r="A19" s="16"/>
      <c r="B19" s="17">
        <f>[3]Sales!$B$10</f>
        <v>468</v>
      </c>
      <c r="C19" s="17">
        <f>[3]Sales!$C$10</f>
        <v>866</v>
      </c>
      <c r="D19" s="17">
        <f>[3]Sales!$D$10</f>
        <v>466</v>
      </c>
      <c r="E19" s="17">
        <f>[3]Sales!$E$10</f>
        <v>244</v>
      </c>
      <c r="F19" s="17">
        <f>[3]Sales!$F$10</f>
        <v>2044</v>
      </c>
    </row>
    <row r="20" spans="1:6" outlineLevel="1" collapsed="1" x14ac:dyDescent="0.25">
      <c r="A20" s="16"/>
      <c r="B20" s="17">
        <f>[4]Cafe!$B$10</f>
        <v>345</v>
      </c>
      <c r="C20" s="17">
        <f>[4]Cafe!$C$10</f>
        <v>544</v>
      </c>
      <c r="D20" s="17">
        <f>[4]Cafe!$D$10</f>
        <v>344</v>
      </c>
      <c r="E20" s="17">
        <f>[4]Cafe!$E$10</f>
        <v>233</v>
      </c>
      <c r="F20" s="17">
        <f>[4]Cafe!$F$10</f>
        <v>1466</v>
      </c>
    </row>
    <row r="21" spans="1:6" x14ac:dyDescent="0.25">
      <c r="A21" s="16" t="s">
        <v>24</v>
      </c>
      <c r="B21" s="17">
        <f>SUM(B17:B20)</f>
        <v>1305</v>
      </c>
      <c r="C21" s="17">
        <f>SUM(C17:C20)</f>
        <v>2309</v>
      </c>
      <c r="D21" s="17">
        <f>SUM(D17:D20)</f>
        <v>1309</v>
      </c>
      <c r="E21" s="17">
        <f>SUM(E17:E20)</f>
        <v>743</v>
      </c>
      <c r="F21" s="17">
        <f>SUM(F17:F20)</f>
        <v>5666</v>
      </c>
    </row>
    <row r="22" spans="1:6" x14ac:dyDescent="0.25">
      <c r="A22" s="11"/>
      <c r="B22" s="11"/>
      <c r="C22" s="11"/>
      <c r="D22" s="11"/>
      <c r="E22" s="11"/>
      <c r="F22" s="11"/>
    </row>
    <row r="23" spans="1:6" ht="15.75" thickBot="1" x14ac:dyDescent="0.3">
      <c r="A23" s="18" t="s">
        <v>11</v>
      </c>
      <c r="B23" s="19">
        <f>SUM(B11:B21)</f>
        <v>166562</v>
      </c>
      <c r="C23" s="19">
        <f>SUM(C11:C21)</f>
        <v>268488</v>
      </c>
      <c r="D23" s="19">
        <f>SUM(D11:D21)</f>
        <v>268837</v>
      </c>
      <c r="E23" s="19">
        <f>SUM(E11:E21)</f>
        <v>269632</v>
      </c>
      <c r="F23" s="19">
        <f>SUM(F11:F21)</f>
        <v>973519</v>
      </c>
    </row>
    <row r="24" spans="1:6" ht="15.75" thickTop="1" x14ac:dyDescent="0.25">
      <c r="A24" s="11"/>
      <c r="B24" s="11"/>
      <c r="C24" s="11"/>
      <c r="D24" s="11"/>
      <c r="E24" s="11"/>
      <c r="F24" s="11"/>
    </row>
    <row r="25" spans="1:6" x14ac:dyDescent="0.25">
      <c r="A25" s="11"/>
      <c r="B25" s="11"/>
      <c r="C25" s="11"/>
      <c r="D25" s="11"/>
      <c r="E25" s="11"/>
      <c r="F25" s="11"/>
    </row>
    <row r="26" spans="1:6" x14ac:dyDescent="0.25">
      <c r="A26" s="11"/>
      <c r="B26" s="11"/>
      <c r="C26" s="11"/>
      <c r="D26" s="11"/>
      <c r="E26" s="11"/>
      <c r="F26" s="11"/>
    </row>
  </sheetData>
  <dataConsolidate link="1">
    <dataRefs count="4">
      <dataRef ref="B8:F10" sheet="Admin" r:id="rId1"/>
      <dataRef ref="B8:F10" sheet="Gallery" r:id="rId2"/>
      <dataRef ref="B8:F10" sheet="Sales" r:id="rId3"/>
      <dataRef ref="B8:F10" sheet="Cafe" r:id="rId4"/>
    </dataRefs>
  </dataConsolid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66D64-F372-49B3-9EF9-B66F9FBC3485}">
  <dimension ref="A1:F15"/>
  <sheetViews>
    <sheetView workbookViewId="0">
      <selection activeCell="A7" sqref="A7"/>
    </sheetView>
  </sheetViews>
  <sheetFormatPr defaultRowHeight="15" x14ac:dyDescent="0.25"/>
  <cols>
    <col min="1" max="1" width="26.140625" customWidth="1"/>
    <col min="2" max="6" width="14.140625" customWidth="1"/>
  </cols>
  <sheetData>
    <row r="1" spans="1:6" ht="20.25" thickBot="1" x14ac:dyDescent="0.35">
      <c r="A1" s="10" t="s">
        <v>15</v>
      </c>
      <c r="B1" s="10"/>
      <c r="C1" s="10"/>
      <c r="D1" s="11"/>
      <c r="E1" s="11"/>
      <c r="F1" s="11"/>
    </row>
    <row r="2" spans="1:6" ht="15.75" thickTop="1" x14ac:dyDescent="0.25">
      <c r="A2" s="11"/>
      <c r="B2" s="11"/>
      <c r="C2" s="11"/>
      <c r="D2" s="11"/>
      <c r="E2" s="11"/>
      <c r="F2" s="11"/>
    </row>
    <row r="3" spans="1:6" ht="18" thickBot="1" x14ac:dyDescent="0.35">
      <c r="A3" s="12" t="s">
        <v>16</v>
      </c>
      <c r="B3" s="12"/>
      <c r="C3" s="13"/>
      <c r="D3" s="11"/>
      <c r="E3" s="11"/>
      <c r="F3" s="11"/>
    </row>
    <row r="4" spans="1:6" ht="15.75" thickTop="1" x14ac:dyDescent="0.25">
      <c r="A4" s="11"/>
      <c r="B4" s="11"/>
      <c r="C4" s="11"/>
      <c r="D4" s="11"/>
      <c r="E4" s="11"/>
      <c r="F4" s="11"/>
    </row>
    <row r="5" spans="1:6" ht="15.75" thickBot="1" x14ac:dyDescent="0.3">
      <c r="A5" s="14" t="s">
        <v>17</v>
      </c>
      <c r="B5" s="15" t="s">
        <v>18</v>
      </c>
      <c r="C5" s="15" t="s">
        <v>19</v>
      </c>
      <c r="D5" s="15" t="s">
        <v>20</v>
      </c>
      <c r="E5" s="15" t="s">
        <v>21</v>
      </c>
      <c r="F5" s="15" t="s">
        <v>11</v>
      </c>
    </row>
    <row r="7" spans="1:6" x14ac:dyDescent="0.25">
      <c r="A7" t="s">
        <v>25</v>
      </c>
      <c r="B7" s="20">
        <v>2268</v>
      </c>
      <c r="C7" s="20">
        <v>2720</v>
      </c>
      <c r="D7" s="20">
        <v>2215</v>
      </c>
      <c r="E7" s="20">
        <v>1610</v>
      </c>
      <c r="F7" s="20">
        <v>8813</v>
      </c>
    </row>
    <row r="8" spans="1:6" x14ac:dyDescent="0.25">
      <c r="A8" t="s">
        <v>26</v>
      </c>
      <c r="B8" s="20">
        <v>701</v>
      </c>
      <c r="C8" s="20">
        <v>1110</v>
      </c>
      <c r="D8" s="20">
        <v>651</v>
      </c>
      <c r="E8" s="20">
        <v>1055</v>
      </c>
      <c r="F8" s="20">
        <v>3517</v>
      </c>
    </row>
    <row r="9" spans="1:6" x14ac:dyDescent="0.25">
      <c r="A9" t="s">
        <v>27</v>
      </c>
      <c r="B9" s="20">
        <v>280</v>
      </c>
      <c r="C9" s="20">
        <v>1390</v>
      </c>
      <c r="D9" s="20">
        <v>170</v>
      </c>
      <c r="E9" s="20">
        <v>280</v>
      </c>
      <c r="F9" s="20">
        <v>2120</v>
      </c>
    </row>
    <row r="10" spans="1:6" x14ac:dyDescent="0.25">
      <c r="A10" t="s">
        <v>28</v>
      </c>
      <c r="B10" s="20">
        <v>1125</v>
      </c>
      <c r="C10" s="20">
        <v>1125</v>
      </c>
      <c r="D10" s="20">
        <v>1125</v>
      </c>
      <c r="E10" s="20">
        <v>1125</v>
      </c>
      <c r="F10" s="20">
        <v>4500</v>
      </c>
    </row>
    <row r="11" spans="1:6" x14ac:dyDescent="0.25">
      <c r="A11" t="s">
        <v>29</v>
      </c>
      <c r="B11" s="20">
        <v>3986</v>
      </c>
      <c r="C11" s="20">
        <v>3228</v>
      </c>
      <c r="D11" s="20">
        <v>38110</v>
      </c>
      <c r="E11" s="20">
        <v>3189</v>
      </c>
      <c r="F11" s="20">
        <v>48513</v>
      </c>
    </row>
    <row r="12" spans="1:6" x14ac:dyDescent="0.25">
      <c r="A12" t="s">
        <v>30</v>
      </c>
      <c r="B12" s="20">
        <v>1720</v>
      </c>
      <c r="C12" s="20">
        <v>2720</v>
      </c>
      <c r="D12" s="20">
        <v>2775</v>
      </c>
      <c r="E12" s="20">
        <v>2220</v>
      </c>
      <c r="F12" s="20">
        <v>9435</v>
      </c>
    </row>
    <row r="14" spans="1:6" ht="15.75" thickBot="1" x14ac:dyDescent="0.3">
      <c r="A14" s="18" t="s">
        <v>11</v>
      </c>
      <c r="B14" s="19">
        <f>SUM(B7:B12)</f>
        <v>10080</v>
      </c>
      <c r="C14" s="19">
        <f t="shared" ref="C14:F14" si="0">SUM(C7:C12)</f>
        <v>12293</v>
      </c>
      <c r="D14" s="19">
        <f t="shared" si="0"/>
        <v>45046</v>
      </c>
      <c r="E14" s="19">
        <f t="shared" si="0"/>
        <v>9479</v>
      </c>
      <c r="F14" s="19">
        <f t="shared" si="0"/>
        <v>76898</v>
      </c>
    </row>
    <row r="15" spans="1:6" ht="15.75" thickTop="1" x14ac:dyDescent="0.25"/>
  </sheetData>
  <dataConsolidate>
    <dataRefs count="4">
      <dataRef ref="A14:F19" sheet="Admin" r:id="rId1"/>
      <dataRef ref="A14:F18" sheet="Gallery" r:id="rId2"/>
      <dataRef ref="A14:F18" sheet="Sales" r:id="rId3"/>
      <dataRef ref="A14:F18" sheet="Cafe" r:id="rId4"/>
    </dataRefs>
  </dataConsolid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CE58-6963-4971-BBEB-5A429FE0A77B}">
  <dimension ref="A1:J15"/>
  <sheetViews>
    <sheetView workbookViewId="0">
      <selection activeCell="H12" sqref="H12"/>
    </sheetView>
  </sheetViews>
  <sheetFormatPr defaultRowHeight="15" outlineLevelRow="2" outlineLevelCol="2" x14ac:dyDescent="0.25"/>
  <cols>
    <col min="1" max="1" width="16.28515625" bestFit="1" customWidth="1"/>
    <col min="2" max="4" width="10.5703125" bestFit="1" customWidth="1" outlineLevel="2"/>
    <col min="5" max="5" width="10.5703125" bestFit="1" customWidth="1" outlineLevel="1"/>
    <col min="6" max="8" width="10.5703125" bestFit="1" customWidth="1" outlineLevel="2"/>
    <col min="9" max="9" width="11.5703125" bestFit="1" customWidth="1" outlineLevel="1"/>
    <col min="10" max="10" width="11.5703125" bestFit="1" customWidth="1"/>
  </cols>
  <sheetData>
    <row r="1" spans="1:10" ht="18.75" x14ac:dyDescent="0.3">
      <c r="A1" s="36" t="s">
        <v>31</v>
      </c>
      <c r="B1" s="36"/>
      <c r="C1" s="36"/>
      <c r="D1" s="36"/>
      <c r="E1" s="36"/>
    </row>
    <row r="3" spans="1:10" ht="15.75" x14ac:dyDescent="0.25">
      <c r="A3" s="21"/>
      <c r="B3" s="22" t="s">
        <v>32</v>
      </c>
      <c r="C3" s="22" t="s">
        <v>33</v>
      </c>
      <c r="D3" s="22" t="s">
        <v>34</v>
      </c>
      <c r="E3" s="22" t="s">
        <v>7</v>
      </c>
      <c r="F3" s="22" t="s">
        <v>35</v>
      </c>
      <c r="G3" s="22" t="s">
        <v>36</v>
      </c>
      <c r="H3" s="22" t="s">
        <v>37</v>
      </c>
      <c r="I3" s="22" t="s">
        <v>8</v>
      </c>
      <c r="J3" s="22" t="s">
        <v>11</v>
      </c>
    </row>
    <row r="4" spans="1:10" ht="15.75" x14ac:dyDescent="0.25">
      <c r="A4" s="21"/>
      <c r="E4" s="23"/>
      <c r="I4" s="23"/>
      <c r="J4" s="24"/>
    </row>
    <row r="5" spans="1:10" ht="15.75" outlineLevel="2" x14ac:dyDescent="0.25">
      <c r="A5" s="21" t="s">
        <v>38</v>
      </c>
      <c r="B5" s="25">
        <v>45766</v>
      </c>
      <c r="C5" s="25">
        <v>56334</v>
      </c>
      <c r="D5" s="25">
        <v>45221</v>
      </c>
      <c r="E5" s="26">
        <f>SUM(B5:D5)</f>
        <v>147321</v>
      </c>
      <c r="F5" s="25">
        <v>45334</v>
      </c>
      <c r="G5" s="25">
        <v>33233</v>
      </c>
      <c r="H5" s="25">
        <v>34222</v>
      </c>
      <c r="I5" s="26">
        <f>SUM(F5:H5)</f>
        <v>112789</v>
      </c>
      <c r="J5" s="27">
        <f>SUM(I5,E5)</f>
        <v>260110</v>
      </c>
    </row>
    <row r="6" spans="1:10" ht="15.75" outlineLevel="2" x14ac:dyDescent="0.25">
      <c r="A6" s="21" t="s">
        <v>22</v>
      </c>
      <c r="B6" s="25">
        <v>123889</v>
      </c>
      <c r="C6" s="25">
        <v>166547</v>
      </c>
      <c r="D6" s="25">
        <v>128776</v>
      </c>
      <c r="E6" s="26">
        <f>SUM(B6:D6)</f>
        <v>419212</v>
      </c>
      <c r="F6" s="25">
        <v>199870</v>
      </c>
      <c r="G6" s="25">
        <v>644345</v>
      </c>
      <c r="H6" s="25">
        <v>333421</v>
      </c>
      <c r="I6" s="26">
        <f>SUM(F6:H6)</f>
        <v>1177636</v>
      </c>
      <c r="J6" s="27">
        <f>SUM(I6,E6)</f>
        <v>1596848</v>
      </c>
    </row>
    <row r="7" spans="1:10" ht="15.75" outlineLevel="2" x14ac:dyDescent="0.25">
      <c r="A7" s="21" t="s">
        <v>39</v>
      </c>
      <c r="B7" s="25">
        <v>1244567</v>
      </c>
      <c r="C7" s="25">
        <v>1432233</v>
      </c>
      <c r="D7" s="25">
        <v>1326677</v>
      </c>
      <c r="E7" s="26">
        <f>SUM(B7:D7)</f>
        <v>4003477</v>
      </c>
      <c r="F7" s="25">
        <v>2315643</v>
      </c>
      <c r="G7" s="25">
        <v>1986754</v>
      </c>
      <c r="H7" s="25">
        <v>1123876</v>
      </c>
      <c r="I7" s="26">
        <f>SUM(F7:H7)</f>
        <v>5426273</v>
      </c>
      <c r="J7" s="27">
        <f>SUM(I7,E7)</f>
        <v>9429750</v>
      </c>
    </row>
    <row r="8" spans="1:10" ht="15.75" outlineLevel="1" x14ac:dyDescent="0.25">
      <c r="A8" s="21" t="s">
        <v>40</v>
      </c>
      <c r="B8" s="26">
        <f t="shared" ref="B8:I8" si="0">SUM(B5:B7)</f>
        <v>1414222</v>
      </c>
      <c r="C8" s="26">
        <f t="shared" si="0"/>
        <v>1655114</v>
      </c>
      <c r="D8" s="26">
        <f t="shared" si="0"/>
        <v>1500674</v>
      </c>
      <c r="E8" s="26">
        <f t="shared" si="0"/>
        <v>4570010</v>
      </c>
      <c r="F8" s="26">
        <f t="shared" si="0"/>
        <v>2560847</v>
      </c>
      <c r="G8" s="26">
        <f t="shared" si="0"/>
        <v>2664332</v>
      </c>
      <c r="H8" s="26">
        <f t="shared" si="0"/>
        <v>1491519</v>
      </c>
      <c r="I8" s="26">
        <f t="shared" si="0"/>
        <v>6716698</v>
      </c>
      <c r="J8" s="27">
        <f>SUM(I8,E8)</f>
        <v>11286708</v>
      </c>
    </row>
    <row r="9" spans="1:10" ht="15.75" outlineLevel="1" x14ac:dyDescent="0.25">
      <c r="A9" s="21"/>
      <c r="B9" s="25"/>
      <c r="C9" s="25"/>
      <c r="D9" s="25"/>
      <c r="E9" s="26"/>
      <c r="F9" s="25"/>
      <c r="G9" s="25"/>
      <c r="H9" s="25"/>
      <c r="I9" s="26"/>
      <c r="J9" s="27"/>
    </row>
    <row r="10" spans="1:10" ht="15.75" outlineLevel="2" x14ac:dyDescent="0.25">
      <c r="A10" s="21" t="s">
        <v>41</v>
      </c>
      <c r="B10" s="25">
        <v>342</v>
      </c>
      <c r="C10" s="25">
        <v>453</v>
      </c>
      <c r="D10" s="25">
        <v>234</v>
      </c>
      <c r="E10" s="26">
        <f>SUM(B10:D10)</f>
        <v>1029</v>
      </c>
      <c r="F10" s="25">
        <v>342</v>
      </c>
      <c r="G10" s="25">
        <v>543</v>
      </c>
      <c r="H10" s="25">
        <v>221</v>
      </c>
      <c r="I10" s="26">
        <f>SUM(F10:H10)</f>
        <v>1106</v>
      </c>
      <c r="J10" s="27">
        <f>SUM(I10,E10)</f>
        <v>2135</v>
      </c>
    </row>
    <row r="11" spans="1:10" ht="15.75" outlineLevel="2" x14ac:dyDescent="0.25">
      <c r="A11" s="21" t="s">
        <v>42</v>
      </c>
      <c r="B11" s="25">
        <v>123342</v>
      </c>
      <c r="C11" s="25">
        <v>125443</v>
      </c>
      <c r="D11" s="25">
        <v>132477</v>
      </c>
      <c r="E11" s="26">
        <f>SUM(B11:D11)</f>
        <v>381262</v>
      </c>
      <c r="F11" s="25">
        <v>155433</v>
      </c>
      <c r="G11" s="25">
        <v>333287</v>
      </c>
      <c r="H11" s="25">
        <v>553321</v>
      </c>
      <c r="I11" s="26">
        <f>SUM(F11:H11)</f>
        <v>1042041</v>
      </c>
      <c r="J11" s="27">
        <f>SUM(I11,E11)</f>
        <v>1423303</v>
      </c>
    </row>
    <row r="12" spans="1:10" ht="15.75" outlineLevel="2" x14ac:dyDescent="0.25">
      <c r="A12" s="21" t="s">
        <v>43</v>
      </c>
      <c r="B12" s="25">
        <v>1266543</v>
      </c>
      <c r="C12" s="25">
        <v>1544328</v>
      </c>
      <c r="D12" s="25">
        <v>1123786</v>
      </c>
      <c r="E12" s="26">
        <f>SUM(B12:D12)</f>
        <v>3934657</v>
      </c>
      <c r="F12" s="25">
        <v>2166455</v>
      </c>
      <c r="G12" s="25">
        <v>3111366</v>
      </c>
      <c r="H12" s="25">
        <v>634556</v>
      </c>
      <c r="I12" s="26">
        <f>SUM(F12:H12)</f>
        <v>5912377</v>
      </c>
      <c r="J12" s="27">
        <f>SUM(I12,E12)</f>
        <v>9847034</v>
      </c>
    </row>
    <row r="13" spans="1:10" ht="15.75" outlineLevel="1" x14ac:dyDescent="0.25">
      <c r="A13" s="21" t="s">
        <v>44</v>
      </c>
      <c r="B13" s="26">
        <f t="shared" ref="B13:I13" si="1">SUM(B10:B12)</f>
        <v>1390227</v>
      </c>
      <c r="C13" s="26">
        <f t="shared" si="1"/>
        <v>1670224</v>
      </c>
      <c r="D13" s="26">
        <f t="shared" si="1"/>
        <v>1256497</v>
      </c>
      <c r="E13" s="26">
        <f t="shared" si="1"/>
        <v>4316948</v>
      </c>
      <c r="F13" s="26">
        <f t="shared" si="1"/>
        <v>2322230</v>
      </c>
      <c r="G13" s="26">
        <f t="shared" si="1"/>
        <v>3445196</v>
      </c>
      <c r="H13" s="26">
        <f t="shared" si="1"/>
        <v>1188098</v>
      </c>
      <c r="I13" s="26">
        <f t="shared" si="1"/>
        <v>6955524</v>
      </c>
      <c r="J13" s="27">
        <f>SUM(I13,E13)</f>
        <v>11272472</v>
      </c>
    </row>
    <row r="14" spans="1:10" ht="15.75" outlineLevel="1" x14ac:dyDescent="0.25">
      <c r="A14" s="21"/>
      <c r="B14" s="25"/>
      <c r="C14" s="25"/>
      <c r="D14" s="25"/>
      <c r="E14" s="26"/>
      <c r="F14" s="25"/>
      <c r="G14" s="25"/>
      <c r="H14" s="25"/>
      <c r="I14" s="26"/>
      <c r="J14" s="27"/>
    </row>
    <row r="15" spans="1:10" ht="15.75" x14ac:dyDescent="0.25">
      <c r="A15" s="21" t="s">
        <v>45</v>
      </c>
      <c r="B15" s="27">
        <f t="shared" ref="B15:I15" si="2">B13+B8</f>
        <v>2804449</v>
      </c>
      <c r="C15" s="27">
        <f t="shared" si="2"/>
        <v>3325338</v>
      </c>
      <c r="D15" s="27">
        <f t="shared" si="2"/>
        <v>2757171</v>
      </c>
      <c r="E15" s="27">
        <f t="shared" si="2"/>
        <v>8886958</v>
      </c>
      <c r="F15" s="27">
        <f t="shared" si="2"/>
        <v>4883077</v>
      </c>
      <c r="G15" s="27">
        <f t="shared" si="2"/>
        <v>6109528</v>
      </c>
      <c r="H15" s="27">
        <f t="shared" si="2"/>
        <v>2679617</v>
      </c>
      <c r="I15" s="27">
        <f t="shared" si="2"/>
        <v>13672222</v>
      </c>
      <c r="J15" s="27">
        <f>SUM(I15,E15)</f>
        <v>22559180</v>
      </c>
    </row>
  </sheetData>
  <mergeCells count="1"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A70DE-0A2B-4C1D-9FDB-3B33629A06D4}">
  <dimension ref="A1:G19"/>
  <sheetViews>
    <sheetView workbookViewId="0">
      <selection activeCell="D18" sqref="D18"/>
    </sheetView>
  </sheetViews>
  <sheetFormatPr defaultRowHeight="15" outlineLevelRow="2" outlineLevelCol="1" x14ac:dyDescent="0.25"/>
  <cols>
    <col min="1" max="1" width="23" bestFit="1" customWidth="1"/>
    <col min="2" max="2" width="8.5703125" bestFit="1" customWidth="1"/>
    <col min="3" max="5" width="9" bestFit="1" customWidth="1" outlineLevel="1"/>
    <col min="6" max="7" width="9.140625" outlineLevel="1"/>
  </cols>
  <sheetData>
    <row r="1" spans="1:7" ht="18.75" x14ac:dyDescent="0.3">
      <c r="A1" s="36" t="s">
        <v>31</v>
      </c>
      <c r="B1" s="36"/>
      <c r="C1" s="36"/>
      <c r="D1" s="36"/>
      <c r="E1" s="36"/>
    </row>
    <row r="3" spans="1:7" ht="18.75" x14ac:dyDescent="0.3">
      <c r="A3" s="28" t="s">
        <v>46</v>
      </c>
    </row>
    <row r="5" spans="1:7" x14ac:dyDescent="0.25">
      <c r="A5" s="29"/>
      <c r="B5" s="29"/>
      <c r="C5" s="30">
        <v>2003</v>
      </c>
      <c r="D5" s="30">
        <v>2004</v>
      </c>
      <c r="E5" s="30">
        <v>2005</v>
      </c>
      <c r="F5" s="30">
        <v>2006</v>
      </c>
      <c r="G5" s="30">
        <v>2007</v>
      </c>
    </row>
    <row r="6" spans="1:7" outlineLevel="1" x14ac:dyDescent="0.25">
      <c r="A6" s="1" t="s">
        <v>47</v>
      </c>
    </row>
    <row r="7" spans="1:7" outlineLevel="2" x14ac:dyDescent="0.25">
      <c r="A7" s="29"/>
      <c r="B7" s="1" t="s">
        <v>48</v>
      </c>
      <c r="C7" s="25">
        <v>245700</v>
      </c>
      <c r="D7" s="25">
        <v>257985</v>
      </c>
      <c r="E7" s="25">
        <v>270884</v>
      </c>
      <c r="F7" s="25">
        <v>284428</v>
      </c>
      <c r="G7" s="25">
        <v>298650</v>
      </c>
    </row>
    <row r="8" spans="1:7" outlineLevel="2" x14ac:dyDescent="0.25">
      <c r="A8" s="29"/>
      <c r="B8" s="1" t="s">
        <v>42</v>
      </c>
      <c r="C8" s="25">
        <v>132600</v>
      </c>
      <c r="D8" s="25">
        <v>135915</v>
      </c>
      <c r="E8" s="25">
        <v>139313</v>
      </c>
      <c r="F8" s="25">
        <v>142796</v>
      </c>
      <c r="G8" s="25">
        <v>146366</v>
      </c>
    </row>
    <row r="9" spans="1:7" ht="15.75" outlineLevel="1" thickBot="1" x14ac:dyDescent="0.3">
      <c r="A9" s="29"/>
      <c r="B9" s="31" t="s">
        <v>11</v>
      </c>
      <c r="C9" s="32">
        <f>SUM(C7:C8)</f>
        <v>378300</v>
      </c>
      <c r="D9" s="32">
        <f>SUM(D7:D8)</f>
        <v>393900</v>
      </c>
      <c r="E9" s="32">
        <f>SUM(E7:E8)</f>
        <v>410197</v>
      </c>
      <c r="F9" s="32">
        <f>SUM(F7:F8)</f>
        <v>427224</v>
      </c>
      <c r="G9" s="32">
        <f>SUM(G7:G8)</f>
        <v>445016</v>
      </c>
    </row>
    <row r="10" spans="1:7" outlineLevel="1" x14ac:dyDescent="0.25">
      <c r="A10" s="29"/>
      <c r="B10" s="29"/>
      <c r="C10" s="25"/>
      <c r="D10" s="25"/>
      <c r="E10" s="25"/>
      <c r="F10" s="25"/>
      <c r="G10" s="25"/>
    </row>
    <row r="11" spans="1:7" outlineLevel="1" x14ac:dyDescent="0.25">
      <c r="A11" s="1" t="s">
        <v>49</v>
      </c>
      <c r="B11" s="29"/>
      <c r="C11" s="25"/>
      <c r="D11" s="25"/>
      <c r="E11" s="25"/>
      <c r="F11" s="25"/>
      <c r="G11" s="25"/>
    </row>
    <row r="12" spans="1:7" outlineLevel="2" x14ac:dyDescent="0.25">
      <c r="A12" s="29"/>
      <c r="B12" s="1" t="s">
        <v>48</v>
      </c>
      <c r="C12" s="25">
        <v>185650</v>
      </c>
      <c r="D12" s="25">
        <v>194933</v>
      </c>
      <c r="E12" s="25">
        <v>204679</v>
      </c>
      <c r="F12" s="25">
        <v>214913</v>
      </c>
      <c r="G12" s="25">
        <v>225659</v>
      </c>
    </row>
    <row r="13" spans="1:7" outlineLevel="2" x14ac:dyDescent="0.25">
      <c r="A13" s="29"/>
      <c r="B13" s="1" t="s">
        <v>42</v>
      </c>
      <c r="C13" s="25">
        <v>164590</v>
      </c>
      <c r="D13" s="25">
        <v>168705</v>
      </c>
      <c r="E13" s="25">
        <v>172922</v>
      </c>
      <c r="F13" s="25">
        <v>177245</v>
      </c>
      <c r="G13" s="25">
        <v>181677</v>
      </c>
    </row>
    <row r="14" spans="1:7" ht="15.75" outlineLevel="1" thickBot="1" x14ac:dyDescent="0.3">
      <c r="A14" s="29"/>
      <c r="B14" s="31" t="s">
        <v>11</v>
      </c>
      <c r="C14" s="32">
        <f>SUM(C12:C13)</f>
        <v>350240</v>
      </c>
      <c r="D14" s="32">
        <f>SUM(D12:D13)</f>
        <v>363638</v>
      </c>
      <c r="E14" s="32">
        <f>SUM(E12:E13)</f>
        <v>377601</v>
      </c>
      <c r="F14" s="32">
        <f>SUM(F12:F13)</f>
        <v>392158</v>
      </c>
      <c r="G14" s="32">
        <f>SUM(G12:G13)</f>
        <v>407336</v>
      </c>
    </row>
    <row r="15" spans="1:7" outlineLevel="1" x14ac:dyDescent="0.25">
      <c r="A15" s="29"/>
      <c r="B15" s="29"/>
      <c r="C15" s="25"/>
      <c r="D15" s="25"/>
      <c r="E15" s="25"/>
      <c r="F15" s="25"/>
      <c r="G15" s="25"/>
    </row>
    <row r="16" spans="1:7" x14ac:dyDescent="0.25">
      <c r="A16" s="1" t="s">
        <v>50</v>
      </c>
      <c r="B16" s="29"/>
      <c r="C16" s="25"/>
      <c r="D16" s="25"/>
      <c r="E16" s="25"/>
      <c r="F16" s="25"/>
      <c r="G16" s="25"/>
    </row>
    <row r="17" spans="2:7" outlineLevel="1" x14ac:dyDescent="0.25">
      <c r="B17" s="1" t="s">
        <v>48</v>
      </c>
      <c r="C17" s="25">
        <v>431350</v>
      </c>
      <c r="D17" s="25">
        <v>452918</v>
      </c>
      <c r="E17" s="25">
        <v>475563</v>
      </c>
      <c r="F17" s="25">
        <v>499342</v>
      </c>
      <c r="G17" s="25">
        <v>524309</v>
      </c>
    </row>
    <row r="18" spans="2:7" outlineLevel="1" x14ac:dyDescent="0.25">
      <c r="B18" s="1" t="s">
        <v>42</v>
      </c>
      <c r="C18" s="25">
        <v>297190</v>
      </c>
      <c r="D18" s="25">
        <v>304620</v>
      </c>
      <c r="E18" s="25">
        <v>312235</v>
      </c>
      <c r="F18" s="25">
        <v>320014</v>
      </c>
      <c r="G18" s="25">
        <v>328042</v>
      </c>
    </row>
    <row r="19" spans="2:7" ht="15.75" thickBot="1" x14ac:dyDescent="0.3">
      <c r="B19" s="31" t="s">
        <v>11</v>
      </c>
      <c r="C19" s="32">
        <f>SUM(C17:C18)</f>
        <v>728540</v>
      </c>
      <c r="D19" s="32">
        <f>SUM(D17:D18)</f>
        <v>757538</v>
      </c>
      <c r="E19" s="32">
        <f>SUM(E17:E18)</f>
        <v>787798</v>
      </c>
      <c r="F19" s="32">
        <f>SUM(F17:F18)</f>
        <v>819356</v>
      </c>
      <c r="G19" s="32">
        <f>SUM(G17:G18)</f>
        <v>852351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 Linking</vt:lpstr>
      <vt:lpstr>Year2025</vt:lpstr>
      <vt:lpstr>Year2024</vt:lpstr>
      <vt:lpstr>Year2023</vt:lpstr>
      <vt:lpstr>Consolidation_1</vt:lpstr>
      <vt:lpstr>Consolidation_2</vt:lpstr>
      <vt:lpstr>Consolidation_3</vt:lpstr>
      <vt:lpstr>Automatic Outline</vt:lpstr>
      <vt:lpstr>Manual Ouline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Deepika Flavia</dc:creator>
  <cp:keywords/>
  <dc:description/>
  <cp:lastModifiedBy>Deepika Flavia</cp:lastModifiedBy>
  <cp:revision/>
  <dcterms:created xsi:type="dcterms:W3CDTF">2025-03-04T03:35:54Z</dcterms:created>
  <dcterms:modified xsi:type="dcterms:W3CDTF">2026-02-24T01:07:18Z</dcterms:modified>
  <cp:category/>
  <cp:contentStatus/>
</cp:coreProperties>
</file>